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073BA85-FA3B-4857-B817-3EF0779D86CB}" xr6:coauthVersionLast="47" xr6:coauthVersionMax="47" xr10:uidLastSave="{00000000-0000-0000-0000-000000000000}"/>
  <bookViews>
    <workbookView xWindow="-120" yWindow="-120" windowWidth="19440" windowHeight="15000" tabRatio="690" xr2:uid="{00000000-000D-0000-FFFF-FFFF00000000}"/>
  </bookViews>
  <sheets>
    <sheet name="data" sheetId="24" r:id="rId1"/>
  </sheets>
  <definedNames>
    <definedName name="_xlnm._FilterDatabase" localSheetId="0" hidden="1">data!$A$3:$C$3</definedName>
    <definedName name="_xlnm.Print_Titles" localSheetId="0">data!$3:$4</definedName>
    <definedName name="_xlnm.Print_Area" localSheetId="0">data!$A$1:$C$48</definedName>
  </definedNames>
  <calcPr calcId="181029"/>
</workbook>
</file>

<file path=xl/calcChain.xml><?xml version="1.0" encoding="utf-8"?>
<calcChain xmlns="http://schemas.openxmlformats.org/spreadsheetml/2006/main">
  <c r="C47" i="24" l="1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33" i="24"/>
  <c r="D49" i="24"/>
  <c r="D47" i="24"/>
  <c r="C23" i="24" l="1"/>
  <c r="C21" i="24" l="1"/>
  <c r="C20" i="24" s="1"/>
  <c r="C5" i="24"/>
  <c r="C31" i="24" l="1"/>
  <c r="C48" i="24" l="1"/>
</calcChain>
</file>

<file path=xl/sharedStrings.xml><?xml version="1.0" encoding="utf-8"?>
<sst xmlns="http://schemas.openxmlformats.org/spreadsheetml/2006/main" count="89" uniqueCount="89">
  <si>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</si>
  <si>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</si>
  <si>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</si>
  <si>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</si>
  <si>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</si>
  <si>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</si>
  <si>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</si>
  <si>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</si>
  <si>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</si>
  <si>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</si>
  <si>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</si>
  <si>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</si>
  <si>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</si>
  <si>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</si>
  <si>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</si>
  <si>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</si>
  <si>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</si>
  <si>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</si>
  <si>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</si>
  <si>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</si>
  <si>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</si>
  <si>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</si>
  <si>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</si>
  <si>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</si>
  <si>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</si>
  <si>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</si>
  <si>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</si>
  <si>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</si>
  <si>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</si>
  <si>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</si>
  <si>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</si>
  <si>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</si>
  <si>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</si>
  <si>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</si>
  <si>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</si>
  <si>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</si>
  <si>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</si>
  <si>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</si>
  <si>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</si>
  <si>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</si>
  <si>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</si>
  <si>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</si>
  <si>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</si>
  <si>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</si>
  <si>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</si>
  <si>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1 17 00000 00 0000 000</t>
  </si>
  <si>
    <t>ПРОЧИЕ НЕНАЛОГОВЫЕ ДОХОДЫ</t>
  </si>
  <si>
    <t>БЕЗВОЗМЕЗДНЫЕ ПОСТУПЛЕНИЯ ОТ ГОСУДАРСТВЕННЫХ (МУНИЦИПАЛЬНЫХ) ОРГАНИЗАЦИЙ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</si>
  <si>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</si>
  <si>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</si>
  <si>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</si>
  <si>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</si>
  <si>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</si>
  <si>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</si>
  <si>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</si>
  <si>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</si>
  <si>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</si>
  <si>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</si>
  <si>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</si>
  <si>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</si>
  <si>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</si>
  <si>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</si>
  <si>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</si>
  <si>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</si>
  <si>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</si>
  <si>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</si>
  <si>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</si>
  <si>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</si>
  <si>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</si>
  <si>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</si>
  <si>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</si>
  <si>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</si>
  <si>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</si>
  <si>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</si>
  <si>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</si>
  <si>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</si>
  <si>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2 04 00000 00 0000 180</t>
  </si>
  <si>
    <t>БЕЗВОЗМЕЗДНЫЕ ПОСТУПЛЕНИЯ ОТ НЕГОСУДАРСТВЕННЫХ ОРГАНИЗАЦИЙ</t>
  </si>
  <si>
    <t>тыс. рублей</t>
  </si>
  <si>
    <t>2 07 00000 00 0000 150</t>
  </si>
  <si>
    <t>2 02 01000 00 0000 150</t>
  </si>
  <si>
    <t>2 02 02000 00 0000 150</t>
  </si>
  <si>
    <t>2 02 03000 00 0000 150</t>
  </si>
  <si>
    <t>2 02 04000 00 0000 150</t>
  </si>
  <si>
    <t>ПРОЧИЕ БЕЗВОЗМЕЗДНЫЕ ПОСТУПЛЕНИЯ</t>
  </si>
  <si>
    <t>1 09 00000 00 0000 000</t>
  </si>
  <si>
    <t>ЗАДОЛЖЕННОСТЬ И ПЕРЕРАСЧЕТЫ ПО ОТМЕНЕННЫМ НАЛОГАМ, СБОРАМ И ИНЫМ ОБЯЗАТЕЛЬНЫМ ПЛАТЕЖАМ</t>
  </si>
  <si>
    <t>ОЦЕНКА ОЖИДАЕМОГО ИСПОЛНЕНИЯ 
БЮДЖЕТА ГОРОДСКОГО ОКРУГА ГОРОД ФОКИНО БРЯНСКОЙ ОБЛАСТИ ЗА 2021 ГОД</t>
  </si>
  <si>
    <t>ожидаемое исполнение 
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</si>
</sst>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#,##0.0"/>
  </numFmts>
  <fonts count="12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164" fontId="5" fillId="0" borderId="0">
      <alignment vertical="top" wrapText="1"/>
    </xf>
    <xf numFmtId="0" fontId="1" fillId="0" borderId="0"/>
  </cellStyleXfs>
  <cellXfs count="33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4" fontId="9" fillId="5" borderId="5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vertical="center" wrapText="1"/>
    </xf>
  </cellXfs>
  <cellStyles count="34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xl39" xfId="24" xr:uid="{00000000-0005-0000-0000-000017000000}"/>
    <cellStyle name="xl40" xfId="25" xr:uid="{00000000-0005-0000-0000-000018000000}"/>
    <cellStyle name="xl41" xfId="26" xr:uid="{00000000-0005-0000-0000-000019000000}"/>
    <cellStyle name="xl42" xfId="27" xr:uid="{00000000-0005-0000-0000-00001A000000}"/>
    <cellStyle name="xl43" xfId="28" xr:uid="{00000000-0005-0000-0000-00001B000000}"/>
    <cellStyle name="xl44" xfId="29" xr:uid="{00000000-0005-0000-0000-00001C000000}"/>
    <cellStyle name="xl45" xfId="30" xr:uid="{00000000-0005-0000-0000-00001D000000}"/>
    <cellStyle name="xl46" xfId="31" xr:uid="{00000000-0005-0000-0000-00001E000000}"/>
    <cellStyle name="Обычный" xfId="0" builtinId="0"/>
    <cellStyle name="Обычный 2" xfId="32" xr:uid="{00000000-0005-0000-0000-000020000000}"/>
    <cellStyle name="Обычный 3" xfId="33" xr:uid="{00000000-0005-0000-0000-00002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view="pageBreakPreview" zoomScaleSheetLayoutView="100" workbookViewId="0">
      <pane ySplit="4" topLeftCell="A5" activePane="bottomLeft" state="frozen"/>
      <selection pane="bottomLeft" activeCell="C43" sqref="C43"/>
    </sheetView>
  </sheetViews>
  <sheetFormatPr defaultRowHeight="15.75" x14ac:dyDescent="0.2"/>
  <cols>
    <col min="1" max="1" width="28.28515625" style="1" customWidth="1"/>
    <col min="2" max="2" width="66.85546875" style="1" customWidth="1"/>
    <col min="3" max="3" width="21.5703125" style="1" customWidth="1"/>
    <col min="4" max="4" width="20.7109375" style="26" customWidth="1"/>
    <col min="5" max="5" width="13.140625" style="25" bestFit="1" customWidth="1"/>
    <col min="6" max="16384" width="9.140625" style="1"/>
  </cols>
  <sheetData>
    <row r="1" spans="1:5" ht="39.75" customHeight="1" x14ac:dyDescent="0.2">
      <c r="A1" s="21" t="s">
        <v>87</v>
      </c>
      <c r="B1" s="22"/>
      <c r="C1" s="22"/>
    </row>
    <row r="2" spans="1:5" ht="18" customHeight="1" x14ac:dyDescent="0.2">
      <c r="C2" s="2" t="s">
        <v>78</v>
      </c>
    </row>
    <row r="3" spans="1:5" ht="47.25" x14ac:dyDescent="0.2">
      <c r="A3" s="3" t="s">
        <v>75</v>
      </c>
      <c r="B3" s="3" t="s">
        <v>44</v>
      </c>
      <c r="C3" s="3" t="s">
        <v>88</v>
      </c>
    </row>
    <row r="4" spans="1:5" ht="20.25" customHeight="1" x14ac:dyDescent="0.2">
      <c r="A4" s="4">
        <v>1</v>
      </c>
      <c r="B4" s="4">
        <v>2</v>
      </c>
      <c r="C4" s="4">
        <v>3</v>
      </c>
    </row>
    <row r="5" spans="1:5" ht="22.5" customHeight="1" x14ac:dyDescent="0.2">
      <c r="A5" s="5" t="s">
        <v>7</v>
      </c>
      <c r="B5" s="5" t="s">
        <v>63</v>
      </c>
      <c r="C5" s="16">
        <f>SUM(C6:C19)</f>
        <v>81631.900000000009</v>
      </c>
    </row>
    <row r="6" spans="1:5" ht="22.5" customHeight="1" x14ac:dyDescent="0.2">
      <c r="A6" s="6" t="s">
        <v>9</v>
      </c>
      <c r="B6" s="6" t="s">
        <v>8</v>
      </c>
      <c r="C6" s="17">
        <v>58613</v>
      </c>
    </row>
    <row r="7" spans="1:5" ht="34.5" customHeight="1" x14ac:dyDescent="0.2">
      <c r="A7" s="6" t="s">
        <v>22</v>
      </c>
      <c r="B7" s="6" t="s">
        <v>60</v>
      </c>
      <c r="C7" s="17">
        <v>1943.3</v>
      </c>
    </row>
    <row r="8" spans="1:5" ht="22.5" customHeight="1" x14ac:dyDescent="0.2">
      <c r="A8" s="6" t="s">
        <v>10</v>
      </c>
      <c r="B8" s="6" t="s">
        <v>66</v>
      </c>
      <c r="C8" s="17">
        <v>1362</v>
      </c>
    </row>
    <row r="9" spans="1:5" ht="22.5" customHeight="1" x14ac:dyDescent="0.2">
      <c r="A9" s="6" t="s">
        <v>11</v>
      </c>
      <c r="B9" s="7" t="s">
        <v>5</v>
      </c>
      <c r="C9" s="17">
        <v>15517</v>
      </c>
    </row>
    <row r="10" spans="1:5" ht="32.25" customHeight="1" x14ac:dyDescent="0.2">
      <c r="A10" s="6" t="s">
        <v>12</v>
      </c>
      <c r="B10" s="6" t="s">
        <v>13</v>
      </c>
      <c r="C10" s="17">
        <v>0</v>
      </c>
    </row>
    <row r="11" spans="1:5" ht="22.5" customHeight="1" x14ac:dyDescent="0.2">
      <c r="A11" s="6" t="s">
        <v>23</v>
      </c>
      <c r="B11" s="6" t="s">
        <v>48</v>
      </c>
      <c r="C11" s="17">
        <v>60</v>
      </c>
    </row>
    <row r="12" spans="1:5" ht="31.5" x14ac:dyDescent="0.2">
      <c r="A12" s="6" t="s">
        <v>85</v>
      </c>
      <c r="B12" s="6" t="s">
        <v>86</v>
      </c>
      <c r="C12" s="17">
        <v>-16.8</v>
      </c>
    </row>
    <row r="13" spans="1:5" ht="49.5" customHeight="1" x14ac:dyDescent="0.2">
      <c r="A13" s="6" t="s">
        <v>14</v>
      </c>
      <c r="B13" s="6" t="s">
        <v>61</v>
      </c>
      <c r="C13" s="17">
        <v>5418</v>
      </c>
    </row>
    <row r="14" spans="1:5" ht="22.5" customHeight="1" x14ac:dyDescent="0.2">
      <c r="A14" s="6" t="s">
        <v>21</v>
      </c>
      <c r="B14" s="6" t="s">
        <v>15</v>
      </c>
      <c r="C14" s="17">
        <v>-1921.2</v>
      </c>
    </row>
    <row r="15" spans="1:5" s="9" customFormat="1" ht="34.5" customHeight="1" x14ac:dyDescent="0.2">
      <c r="A15" s="8" t="s">
        <v>69</v>
      </c>
      <c r="B15" s="6" t="s">
        <v>64</v>
      </c>
      <c r="C15" s="17">
        <v>18.399999999999999</v>
      </c>
      <c r="D15" s="26"/>
      <c r="E15" s="30"/>
    </row>
    <row r="16" spans="1:5" s="9" customFormat="1" ht="40.5" customHeight="1" x14ac:dyDescent="0.2">
      <c r="A16" s="6" t="s">
        <v>16</v>
      </c>
      <c r="B16" s="6" t="s">
        <v>17</v>
      </c>
      <c r="C16" s="17">
        <v>200</v>
      </c>
      <c r="D16" s="26"/>
      <c r="E16" s="30"/>
    </row>
    <row r="17" spans="1:5" ht="22.5" customHeight="1" x14ac:dyDescent="0.2">
      <c r="A17" s="6" t="s">
        <v>18</v>
      </c>
      <c r="B17" s="6" t="s">
        <v>6</v>
      </c>
      <c r="C17" s="17">
        <v>0</v>
      </c>
    </row>
    <row r="18" spans="1:5" ht="22.5" customHeight="1" x14ac:dyDescent="0.2">
      <c r="A18" s="6" t="s">
        <v>19</v>
      </c>
      <c r="B18" s="6" t="s">
        <v>20</v>
      </c>
      <c r="C18" s="17">
        <v>375.1</v>
      </c>
    </row>
    <row r="19" spans="1:5" s="9" customFormat="1" ht="22.5" customHeight="1" x14ac:dyDescent="0.2">
      <c r="A19" s="6" t="s">
        <v>45</v>
      </c>
      <c r="B19" s="6" t="s">
        <v>46</v>
      </c>
      <c r="C19" s="17">
        <v>63.1</v>
      </c>
      <c r="D19" s="26"/>
      <c r="E19" s="30"/>
    </row>
    <row r="20" spans="1:5" s="9" customFormat="1" ht="22.5" customHeight="1" x14ac:dyDescent="0.2">
      <c r="A20" s="5" t="s">
        <v>1</v>
      </c>
      <c r="B20" s="5" t="s">
        <v>2</v>
      </c>
      <c r="C20" s="16">
        <f>C21+C28+C30</f>
        <v>209066.4</v>
      </c>
      <c r="D20" s="26"/>
      <c r="E20" s="30"/>
    </row>
    <row r="21" spans="1:5" s="9" customFormat="1" ht="34.5" customHeight="1" x14ac:dyDescent="0.2">
      <c r="A21" s="6" t="s">
        <v>67</v>
      </c>
      <c r="B21" s="6" t="s">
        <v>0</v>
      </c>
      <c r="C21" s="17">
        <f>SUM(C22:C25)</f>
        <v>209311.7</v>
      </c>
      <c r="D21" s="26"/>
      <c r="E21" s="30"/>
    </row>
    <row r="22" spans="1:5" s="9" customFormat="1" ht="38.25" customHeight="1" x14ac:dyDescent="0.2">
      <c r="A22" s="6" t="s">
        <v>80</v>
      </c>
      <c r="B22" s="6" t="s">
        <v>70</v>
      </c>
      <c r="C22" s="17">
        <v>48749.5</v>
      </c>
      <c r="D22" s="26"/>
      <c r="E22" s="30"/>
    </row>
    <row r="23" spans="1:5" s="9" customFormat="1" ht="53.25" customHeight="1" x14ac:dyDescent="0.2">
      <c r="A23" s="6" t="s">
        <v>81</v>
      </c>
      <c r="B23" s="6" t="s">
        <v>71</v>
      </c>
      <c r="C23" s="17">
        <f>48199.9+43.4</f>
        <v>48243.3</v>
      </c>
      <c r="D23" s="26"/>
      <c r="E23" s="30"/>
    </row>
    <row r="24" spans="1:5" s="9" customFormat="1" ht="36" customHeight="1" x14ac:dyDescent="0.2">
      <c r="A24" s="6" t="s">
        <v>82</v>
      </c>
      <c r="B24" s="6" t="s">
        <v>72</v>
      </c>
      <c r="C24" s="17">
        <v>106997.2</v>
      </c>
      <c r="D24" s="26"/>
      <c r="E24" s="30"/>
    </row>
    <row r="25" spans="1:5" s="9" customFormat="1" ht="22.5" customHeight="1" x14ac:dyDescent="0.2">
      <c r="A25" s="6" t="s">
        <v>83</v>
      </c>
      <c r="B25" s="6" t="s">
        <v>73</v>
      </c>
      <c r="C25" s="17">
        <v>5321.7</v>
      </c>
      <c r="D25" s="26"/>
      <c r="E25" s="30"/>
    </row>
    <row r="26" spans="1:5" s="9" customFormat="1" ht="33" hidden="1" customHeight="1" x14ac:dyDescent="0.2">
      <c r="A26" s="6" t="s">
        <v>68</v>
      </c>
      <c r="B26" s="6" t="s">
        <v>47</v>
      </c>
      <c r="C26" s="17">
        <v>0</v>
      </c>
      <c r="D26" s="26"/>
      <c r="E26" s="30"/>
    </row>
    <row r="27" spans="1:5" s="9" customFormat="1" ht="35.25" hidden="1" customHeight="1" x14ac:dyDescent="0.2">
      <c r="A27" s="6" t="s">
        <v>76</v>
      </c>
      <c r="B27" s="10" t="s">
        <v>77</v>
      </c>
      <c r="C27" s="17">
        <v>0</v>
      </c>
      <c r="D27" s="26"/>
      <c r="E27" s="30"/>
    </row>
    <row r="28" spans="1:5" s="9" customFormat="1" ht="35.25" customHeight="1" x14ac:dyDescent="0.2">
      <c r="A28" s="6" t="s">
        <v>79</v>
      </c>
      <c r="B28" s="10" t="s">
        <v>84</v>
      </c>
      <c r="C28" s="17">
        <v>135.30000000000001</v>
      </c>
      <c r="D28" s="26"/>
      <c r="E28" s="30"/>
    </row>
    <row r="29" spans="1:5" s="9" customFormat="1" ht="0.75" customHeight="1" x14ac:dyDescent="0.2">
      <c r="A29" s="6" t="s">
        <v>49</v>
      </c>
      <c r="B29" s="6" t="s">
        <v>65</v>
      </c>
      <c r="C29" s="17">
        <v>0</v>
      </c>
      <c r="D29" s="26"/>
      <c r="E29" s="30"/>
    </row>
    <row r="30" spans="1:5" s="9" customFormat="1" ht="47.25" x14ac:dyDescent="0.2">
      <c r="A30" s="6" t="s">
        <v>57</v>
      </c>
      <c r="B30" s="6" t="s">
        <v>58</v>
      </c>
      <c r="C30" s="17">
        <v>-380.6</v>
      </c>
      <c r="D30" s="26"/>
      <c r="E30" s="30"/>
    </row>
    <row r="31" spans="1:5" s="9" customFormat="1" ht="30" customHeight="1" x14ac:dyDescent="0.2">
      <c r="A31" s="11"/>
      <c r="B31" s="12" t="s">
        <v>3</v>
      </c>
      <c r="C31" s="18">
        <f>C5+C20</f>
        <v>290698.3</v>
      </c>
      <c r="D31" s="26"/>
      <c r="E31" s="30"/>
    </row>
    <row r="32" spans="1:5" s="14" customFormat="1" ht="20.25" customHeight="1" x14ac:dyDescent="0.2">
      <c r="A32" s="23" t="s">
        <v>4</v>
      </c>
      <c r="B32" s="23"/>
      <c r="C32" s="23"/>
      <c r="D32" s="27"/>
      <c r="E32" s="31"/>
    </row>
    <row r="33" spans="1:5" ht="22.5" customHeight="1" x14ac:dyDescent="0.2">
      <c r="A33" s="8" t="s">
        <v>33</v>
      </c>
      <c r="B33" s="6" t="s">
        <v>25</v>
      </c>
      <c r="C33" s="17">
        <v>26116</v>
      </c>
      <c r="D33" s="26">
        <v>26116046.329999998</v>
      </c>
      <c r="E33" s="25">
        <f>D33/1000</f>
        <v>26116.046329999997</v>
      </c>
    </row>
    <row r="34" spans="1:5" s="9" customFormat="1" ht="20.25" customHeight="1" x14ac:dyDescent="0.2">
      <c r="A34" s="8" t="s">
        <v>34</v>
      </c>
      <c r="B34" s="6" t="s">
        <v>26</v>
      </c>
      <c r="C34" s="17">
        <v>454.67700000000002</v>
      </c>
      <c r="D34" s="26">
        <v>454677</v>
      </c>
      <c r="E34" s="25">
        <f t="shared" ref="E34:E47" si="0">D34/1000</f>
        <v>454.67700000000002</v>
      </c>
    </row>
    <row r="35" spans="1:5" ht="37.5" customHeight="1" x14ac:dyDescent="0.2">
      <c r="A35" s="8" t="s">
        <v>35</v>
      </c>
      <c r="B35" s="6" t="s">
        <v>27</v>
      </c>
      <c r="C35" s="17">
        <v>2782.221</v>
      </c>
      <c r="D35" s="26">
        <v>2782221</v>
      </c>
      <c r="E35" s="25">
        <f t="shared" si="0"/>
        <v>2782.221</v>
      </c>
    </row>
    <row r="36" spans="1:5" s="9" customFormat="1" ht="19.5" customHeight="1" x14ac:dyDescent="0.2">
      <c r="A36" s="8" t="s">
        <v>36</v>
      </c>
      <c r="B36" s="6" t="s">
        <v>28</v>
      </c>
      <c r="C36" s="17">
        <v>12297.4</v>
      </c>
      <c r="D36" s="26">
        <v>12297376.640000001</v>
      </c>
      <c r="E36" s="25">
        <f t="shared" si="0"/>
        <v>12297.37664</v>
      </c>
    </row>
    <row r="37" spans="1:5" s="9" customFormat="1" ht="26.25" customHeight="1" x14ac:dyDescent="0.2">
      <c r="A37" s="8" t="s">
        <v>37</v>
      </c>
      <c r="B37" s="6" t="s">
        <v>29</v>
      </c>
      <c r="C37" s="19">
        <v>26447.8</v>
      </c>
      <c r="D37" s="26">
        <v>26447788.940000001</v>
      </c>
      <c r="E37" s="25">
        <f t="shared" si="0"/>
        <v>26447.788940000002</v>
      </c>
    </row>
    <row r="38" spans="1:5" s="9" customFormat="1" ht="27" customHeight="1" x14ac:dyDescent="0.2">
      <c r="A38" s="8" t="s">
        <v>38</v>
      </c>
      <c r="B38" s="6" t="s">
        <v>30</v>
      </c>
      <c r="C38" s="17">
        <v>0</v>
      </c>
      <c r="D38" s="26"/>
      <c r="E38" s="25">
        <f t="shared" si="0"/>
        <v>0</v>
      </c>
    </row>
    <row r="39" spans="1:5" ht="25.5" customHeight="1" x14ac:dyDescent="0.2">
      <c r="A39" s="8" t="s">
        <v>39</v>
      </c>
      <c r="B39" s="6" t="s">
        <v>31</v>
      </c>
      <c r="C39" s="19">
        <v>190332.6</v>
      </c>
      <c r="D39" s="28">
        <v>190332557.47</v>
      </c>
      <c r="E39" s="25">
        <f t="shared" si="0"/>
        <v>190332.55747</v>
      </c>
    </row>
    <row r="40" spans="1:5" ht="22.5" customHeight="1" x14ac:dyDescent="0.2">
      <c r="A40" s="8" t="s">
        <v>40</v>
      </c>
      <c r="B40" s="6" t="s">
        <v>59</v>
      </c>
      <c r="C40" s="17">
        <v>12543.1</v>
      </c>
      <c r="D40" s="26">
        <v>12543123.609999999</v>
      </c>
      <c r="E40" s="25">
        <f t="shared" si="0"/>
        <v>12543.123609999999</v>
      </c>
    </row>
    <row r="41" spans="1:5" ht="24" customHeight="1" x14ac:dyDescent="0.2">
      <c r="A41" s="8" t="s">
        <v>41</v>
      </c>
      <c r="B41" s="6" t="s">
        <v>50</v>
      </c>
      <c r="C41" s="17">
        <v>0</v>
      </c>
      <c r="E41" s="25">
        <f t="shared" si="0"/>
        <v>0</v>
      </c>
    </row>
    <row r="42" spans="1:5" ht="24" customHeight="1" x14ac:dyDescent="0.2">
      <c r="A42" s="8" t="s">
        <v>42</v>
      </c>
      <c r="B42" s="6" t="s">
        <v>32</v>
      </c>
      <c r="C42" s="17">
        <v>13410.4</v>
      </c>
      <c r="D42" s="26">
        <v>13410465.32</v>
      </c>
      <c r="E42" s="25">
        <f t="shared" si="0"/>
        <v>13410.465320000001</v>
      </c>
    </row>
    <row r="43" spans="1:5" ht="21.75" customHeight="1" x14ac:dyDescent="0.2">
      <c r="A43" s="8" t="s">
        <v>43</v>
      </c>
      <c r="B43" s="6" t="s">
        <v>62</v>
      </c>
      <c r="C43" s="17">
        <v>16237.1</v>
      </c>
      <c r="D43" s="26">
        <v>16237074</v>
      </c>
      <c r="E43" s="25">
        <f t="shared" si="0"/>
        <v>16237.074000000001</v>
      </c>
    </row>
    <row r="44" spans="1:5" ht="22.5" customHeight="1" x14ac:dyDescent="0.2">
      <c r="A44" s="8" t="s">
        <v>51</v>
      </c>
      <c r="B44" s="6" t="s">
        <v>52</v>
      </c>
      <c r="C44" s="17">
        <v>476.9</v>
      </c>
      <c r="D44" s="26">
        <v>476888</v>
      </c>
      <c r="E44" s="25">
        <f t="shared" si="0"/>
        <v>476.88799999999998</v>
      </c>
    </row>
    <row r="45" spans="1:5" ht="30" customHeight="1" x14ac:dyDescent="0.2">
      <c r="A45" s="8" t="s">
        <v>53</v>
      </c>
      <c r="B45" s="6" t="s">
        <v>54</v>
      </c>
      <c r="C45" s="17">
        <v>1279.4000000000001</v>
      </c>
      <c r="D45" s="26">
        <v>1279399</v>
      </c>
      <c r="E45" s="25">
        <f t="shared" si="0"/>
        <v>1279.3989999999999</v>
      </c>
    </row>
    <row r="46" spans="1:5" ht="57" customHeight="1" x14ac:dyDescent="0.2">
      <c r="A46" s="8" t="s">
        <v>55</v>
      </c>
      <c r="B46" s="6" t="s">
        <v>56</v>
      </c>
      <c r="C46" s="17">
        <v>0</v>
      </c>
      <c r="E46" s="25">
        <f t="shared" si="0"/>
        <v>0</v>
      </c>
    </row>
    <row r="47" spans="1:5" s="15" customFormat="1" ht="30" customHeight="1" x14ac:dyDescent="0.2">
      <c r="A47" s="24" t="s">
        <v>24</v>
      </c>
      <c r="B47" s="24"/>
      <c r="C47" s="20">
        <f>SUM(C33:C46)</f>
        <v>302377.59800000006</v>
      </c>
      <c r="D47" s="29">
        <f>SUM(D33:D46)</f>
        <v>302377617.31</v>
      </c>
      <c r="E47" s="25">
        <f t="shared" si="0"/>
        <v>302377.61731</v>
      </c>
    </row>
    <row r="48" spans="1:5" s="15" customFormat="1" ht="30" customHeight="1" x14ac:dyDescent="0.2">
      <c r="A48" s="24" t="s">
        <v>74</v>
      </c>
      <c r="B48" s="24"/>
      <c r="C48" s="20">
        <f>C31-C47</f>
        <v>-11679.298000000068</v>
      </c>
      <c r="D48" s="27">
        <v>302377617.31</v>
      </c>
      <c r="E48" s="32"/>
    </row>
    <row r="49" spans="3:4" x14ac:dyDescent="0.2">
      <c r="C49" s="13"/>
      <c r="D49" s="26">
        <f>D47-D48</f>
        <v>0</v>
      </c>
    </row>
  </sheetData>
  <autoFilter ref="A3:C3" xr:uid="{00000000-0009-0000-0000-000000000000}"/>
  <mergeCells count="4">
    <mergeCell ref="A1:C1"/>
    <mergeCell ref="A32:C32"/>
    <mergeCell ref="A47:B47"/>
    <mergeCell ref="A48:B48"/>
  </mergeCells>
  <pageMargins left="0.59055118110236227" right="0.39370078740157483" top="0.39370078740157483" bottom="0.39370078740157483" header="0.19685039370078741" footer="0.19685039370078741"/>
  <pageSetup paperSize="9" scale="80" fitToWidth="0" fitToHeight="0" orientation="portrait" r:id="rId1"/>
  <rowBreaks count="1" manualBreakCount="1">
    <brk id="3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2021-11-30T12:27:56Z</dcterms:modified>
</cp:coreProperties>
</file>